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irnova.ea\Desktop\ДУМА 2026\февраль\решения от 24.02.2026\решение 13\"/>
    </mc:Choice>
  </mc:AlternateContent>
  <bookViews>
    <workbookView xWindow="-120" yWindow="-120" windowWidth="25440" windowHeight="15390"/>
  </bookViews>
  <sheets>
    <sheet name="прил. 4" sheetId="1" r:id="rId1"/>
  </sheets>
  <definedNames>
    <definedName name="_xlnm.Print_Area" localSheetId="0">'прил. 4'!$A$1:$P$21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0" i="1" l="1"/>
  <c r="P19" i="1"/>
  <c r="O18" i="1"/>
  <c r="O21" i="1" s="1"/>
  <c r="P21" i="1" s="1"/>
  <c r="K20" i="1"/>
  <c r="K19" i="1"/>
  <c r="J18" i="1"/>
  <c r="J21" i="1" s="1"/>
  <c r="K21" i="1" s="1"/>
  <c r="E18" i="1"/>
  <c r="E21" i="1" s="1"/>
  <c r="N20" i="1"/>
  <c r="N19" i="1"/>
  <c r="I20" i="1"/>
  <c r="I19" i="1"/>
  <c r="D20" i="1"/>
  <c r="F20" i="1" s="1"/>
  <c r="D19" i="1"/>
  <c r="F19" i="1" s="1"/>
  <c r="M18" i="1"/>
  <c r="M21" i="1" s="1"/>
  <c r="H18" i="1"/>
  <c r="H21" i="1" s="1"/>
  <c r="C18" i="1"/>
  <c r="C21" i="1" s="1"/>
  <c r="P18" i="1" l="1"/>
  <c r="K18" i="1"/>
  <c r="L18" i="1"/>
  <c r="N18" i="1" s="1"/>
  <c r="N21" i="1" s="1"/>
  <c r="G18" i="1"/>
  <c r="I18" i="1" s="1"/>
  <c r="I21" i="1" s="1"/>
  <c r="B18" i="1"/>
  <c r="D18" i="1" s="1"/>
  <c r="D21" i="1" l="1"/>
  <c r="F21" i="1" s="1"/>
  <c r="F18" i="1"/>
  <c r="B21" i="1"/>
  <c r="G21" i="1"/>
  <c r="L21" i="1"/>
</calcChain>
</file>

<file path=xl/sharedStrings.xml><?xml version="1.0" encoding="utf-8"?>
<sst xmlns="http://schemas.openxmlformats.org/spreadsheetml/2006/main" count="31" uniqueCount="23">
  <si>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</si>
  <si>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</si>
  <si>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</si>
  <si>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</si>
  <si>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</si>
  <si>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</si>
  <si>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</si>
  <si>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>муниципальных внутренних заимствований на 2026 год и плановый период 2027 и 2028 годов</t>
  </si>
  <si>
    <t>Изменения</t>
  </si>
  <si>
    <t>Проект решения
(2026 год)</t>
  </si>
  <si>
    <t>Проект решения
(2027 год)</t>
  </si>
  <si>
    <t>Проект решения
(2028 год)</t>
  </si>
  <si>
    <t xml:space="preserve">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</si>
  <si>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</si>
  <si>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</si>
  <si>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от 17.12.2025 № 201</t>
  </si>
  <si>
    <t>Решение ЧГД от 17.12.2025 № 201 (2026 год)</t>
  </si>
  <si>
    <t>Решение ЧГД от 17.12.2025 № 201 (2027 год)</t>
  </si>
  <si>
    <t>Решение ЧГД от 17.12.2025 № 201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</si>
  <si>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</si>
  <si>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</si>
  <si>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</si>
  <si>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от 24.02.2026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</si>
</sst>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164" fontId="1" fillId="0" borderId="5" xfId="0" applyNumberFormat="1" applyFont="1" applyFill="1" applyBorder="1" applyAlignment="1">
      <alignment horizontal="right" vertical="center"/>
    </xf>
    <xf numFmtId="164" fontId="1" fillId="0" borderId="5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SheetLayoutView="100" workbookViewId="0">
      <selection activeCell="A4" sqref="A4:P4"/>
    </sheetView>
  </sheetViews>
  <sheetFormatPr defaultColWidth="9.140625" defaultRowHeight="16.5" x14ac:dyDescent="0.2"/>
  <cols>
    <col min="1" max="1" width="65.85546875" style="1" customWidth="1"/>
    <col min="2" max="2" width="18.5703125" style="1" hidden="1" customWidth="1"/>
    <col min="3" max="3" width="14.140625" style="1" hidden="1" customWidth="1"/>
    <col min="4" max="4" width="20" style="1" hidden="1" customWidth="1"/>
    <col min="5" max="5" width="13.85546875" style="1" hidden="1" customWidth="1"/>
    <col min="6" max="6" width="14.7109375" style="1" customWidth="1"/>
    <col min="7" max="7" width="19.42578125" style="1" hidden="1" customWidth="1"/>
    <col min="8" max="8" width="12.85546875" style="1" hidden="1" customWidth="1"/>
    <col min="9" max="9" width="20.5703125" style="1" hidden="1" customWidth="1"/>
    <col min="10" max="10" width="12.7109375" style="1" hidden="1" customWidth="1"/>
    <col min="11" max="11" width="15.28515625" style="1" customWidth="1"/>
    <col min="12" max="12" width="19.5703125" style="1" hidden="1" customWidth="1"/>
    <col min="13" max="13" width="13.28515625" style="1" hidden="1" customWidth="1"/>
    <col min="14" max="14" width="20.28515625" style="1" hidden="1" customWidth="1"/>
    <col min="15" max="15" width="13.140625" style="1" hidden="1" customWidth="1"/>
    <col min="16" max="16" width="14.42578125" style="1" customWidth="1"/>
    <col min="17" max="16384" width="9.140625" style="1"/>
  </cols>
  <sheetData>
    <row r="1" spans="1:16" x14ac:dyDescent="0.2">
      <c r="A1" s="23" t="s">
        <v>13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4"/>
      <c r="P1" s="24"/>
    </row>
    <row r="2" spans="1:16" x14ac:dyDescent="0.2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4"/>
    </row>
    <row r="3" spans="1:16" x14ac:dyDescent="0.2">
      <c r="A3" s="23" t="s">
        <v>14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  <c r="P3" s="24"/>
    </row>
    <row r="4" spans="1:16" x14ac:dyDescent="0.2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4"/>
      <c r="P4" s="24"/>
    </row>
    <row r="5" spans="1:16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6" x14ac:dyDescent="0.2">
      <c r="A6" s="23" t="s">
        <v>13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  <c r="P6" s="24"/>
    </row>
    <row r="7" spans="1:16" x14ac:dyDescent="0.2">
      <c r="A7" s="23" t="s">
        <v>12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P7" s="24"/>
    </row>
    <row r="8" spans="1:16" x14ac:dyDescent="0.2">
      <c r="A8" s="23" t="s">
        <v>14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4"/>
      <c r="P8" s="24"/>
    </row>
    <row r="9" spans="1:16" x14ac:dyDescent="0.2">
      <c r="A9" s="23" t="s">
        <v>15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4"/>
      <c r="P9" s="24"/>
    </row>
    <row r="12" spans="1:16" ht="21" customHeight="1" x14ac:dyDescent="0.2">
      <c r="A12" s="28" t="s">
        <v>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ht="21" customHeight="1" x14ac:dyDescent="0.2">
      <c r="A13" s="28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</row>
    <row r="14" spans="1:16" x14ac:dyDescent="0.2">
      <c r="A14" s="6"/>
    </row>
    <row r="15" spans="1:16" x14ac:dyDescent="0.2">
      <c r="B15" s="27"/>
      <c r="C15" s="27"/>
      <c r="D15" s="27"/>
      <c r="E15" s="27"/>
      <c r="F15" s="27"/>
      <c r="G15" s="27"/>
      <c r="H15" s="10"/>
      <c r="I15" s="10"/>
      <c r="J15" s="14"/>
      <c r="K15" s="14"/>
    </row>
    <row r="16" spans="1:16" ht="28.5" customHeight="1" x14ac:dyDescent="0.2">
      <c r="A16" s="25" t="s">
        <v>1</v>
      </c>
      <c r="B16" s="19" t="s">
        <v>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1"/>
      <c r="N16" s="21"/>
      <c r="O16" s="21"/>
      <c r="P16" s="22"/>
    </row>
    <row r="17" spans="1:16" ht="49.5" customHeight="1" x14ac:dyDescent="0.2">
      <c r="A17" s="26"/>
      <c r="B17" s="4" t="s">
        <v>9</v>
      </c>
      <c r="C17" s="13" t="s">
        <v>8</v>
      </c>
      <c r="D17" s="12" t="s">
        <v>16</v>
      </c>
      <c r="E17" s="13" t="s">
        <v>8</v>
      </c>
      <c r="F17" s="15" t="s">
        <v>19</v>
      </c>
      <c r="G17" s="4" t="s">
        <v>10</v>
      </c>
      <c r="H17" s="13" t="s">
        <v>8</v>
      </c>
      <c r="I17" s="12" t="s">
        <v>17</v>
      </c>
      <c r="J17" s="13" t="s">
        <v>8</v>
      </c>
      <c r="K17" s="4" t="s">
        <v>20</v>
      </c>
      <c r="L17" s="4" t="s">
        <v>11</v>
      </c>
      <c r="M17" s="13" t="s">
        <v>8</v>
      </c>
      <c r="N17" s="12" t="s">
        <v>18</v>
      </c>
      <c r="O17" s="13" t="s">
        <v>8</v>
      </c>
      <c r="P17" s="4" t="s">
        <v>21</v>
      </c>
    </row>
    <row r="18" spans="1:16" ht="30.75" customHeight="1" x14ac:dyDescent="0.2">
      <c r="A18" s="3" t="s">
        <v>4</v>
      </c>
      <c r="B18" s="2">
        <f>SUM(B19,B20)</f>
        <v>304688.90000000002</v>
      </c>
      <c r="C18" s="2">
        <f>SUM(C19,C20)</f>
        <v>265490.90000000002</v>
      </c>
      <c r="D18" s="2">
        <f>B18+C18</f>
        <v>570179.80000000005</v>
      </c>
      <c r="E18" s="2">
        <f>SUM(E19,E20)</f>
        <v>69992</v>
      </c>
      <c r="F18" s="2">
        <f>D18+E18</f>
        <v>640171.80000000005</v>
      </c>
      <c r="G18" s="2">
        <f>SUM(G19,G20)</f>
        <v>348025.69999999995</v>
      </c>
      <c r="H18" s="2">
        <f>SUM(H19,H20)</f>
        <v>21879.200000000012</v>
      </c>
      <c r="I18" s="2">
        <f>G18+H18</f>
        <v>369904.89999999997</v>
      </c>
      <c r="J18" s="2">
        <f>SUM(J19,J20)</f>
        <v>0</v>
      </c>
      <c r="K18" s="2">
        <f>I18+J18</f>
        <v>369904.89999999997</v>
      </c>
      <c r="L18" s="5">
        <f>SUM(L19:L20)</f>
        <v>365767.6</v>
      </c>
      <c r="M18" s="2">
        <f>SUM(M19,M20)</f>
        <v>59273.400000000023</v>
      </c>
      <c r="N18" s="5">
        <f>L18+M18</f>
        <v>425041</v>
      </c>
      <c r="O18" s="2">
        <f>SUM(O19,O20)</f>
        <v>0</v>
      </c>
      <c r="P18" s="5">
        <f>N18+O18</f>
        <v>425041</v>
      </c>
    </row>
    <row r="19" spans="1:16" ht="56.25" customHeight="1" x14ac:dyDescent="0.2">
      <c r="A19" s="7" t="s">
        <v>6</v>
      </c>
      <c r="B19" s="8">
        <v>404688.9</v>
      </c>
      <c r="C19" s="8">
        <v>265490.90000000002</v>
      </c>
      <c r="D19" s="2">
        <f t="shared" ref="D19:D20" si="0">B19+C19</f>
        <v>670179.80000000005</v>
      </c>
      <c r="E19" s="8">
        <v>69992</v>
      </c>
      <c r="F19" s="2">
        <f t="shared" ref="F19:F21" si="1">D19+E19</f>
        <v>740171.8</v>
      </c>
      <c r="G19" s="8">
        <v>652714.6</v>
      </c>
      <c r="H19" s="8">
        <v>287370.10000000003</v>
      </c>
      <c r="I19" s="2">
        <f t="shared" ref="I19:I20" si="2">G19+H19</f>
        <v>940084.7</v>
      </c>
      <c r="J19" s="8">
        <v>69992</v>
      </c>
      <c r="K19" s="2">
        <f t="shared" ref="K19:K21" si="3">I19+J19</f>
        <v>1010076.7</v>
      </c>
      <c r="L19" s="9">
        <v>1018482.2</v>
      </c>
      <c r="M19" s="5">
        <v>346643.50000000006</v>
      </c>
      <c r="N19" s="5">
        <f t="shared" ref="N19:N20" si="4">L19+M19</f>
        <v>1365125.7</v>
      </c>
      <c r="O19" s="5">
        <v>69992</v>
      </c>
      <c r="P19" s="5">
        <f t="shared" ref="P19:P21" si="5">N19+O19</f>
        <v>1435117.7</v>
      </c>
    </row>
    <row r="20" spans="1:16" ht="41.25" customHeight="1" x14ac:dyDescent="0.2">
      <c r="A20" s="7" t="s">
        <v>0</v>
      </c>
      <c r="B20" s="8">
        <v>-100000</v>
      </c>
      <c r="C20" s="8"/>
      <c r="D20" s="2">
        <f t="shared" si="0"/>
        <v>-100000</v>
      </c>
      <c r="E20" s="8"/>
      <c r="F20" s="2">
        <f t="shared" si="1"/>
        <v>-100000</v>
      </c>
      <c r="G20" s="8">
        <v>-304688.90000000002</v>
      </c>
      <c r="H20" s="8">
        <v>-265490.90000000002</v>
      </c>
      <c r="I20" s="2">
        <f t="shared" si="2"/>
        <v>-570179.80000000005</v>
      </c>
      <c r="J20" s="8">
        <v>-69992</v>
      </c>
      <c r="K20" s="2">
        <f t="shared" si="3"/>
        <v>-640171.80000000005</v>
      </c>
      <c r="L20" s="9">
        <v>-652714.6</v>
      </c>
      <c r="M20" s="5">
        <v>-287370.10000000003</v>
      </c>
      <c r="N20" s="5">
        <f t="shared" si="4"/>
        <v>-940084.7</v>
      </c>
      <c r="O20" s="8">
        <v>-69992</v>
      </c>
      <c r="P20" s="5">
        <f t="shared" si="5"/>
        <v>-1010076.7</v>
      </c>
    </row>
    <row r="21" spans="1:16" ht="26.25" customHeight="1" x14ac:dyDescent="0.2">
      <c r="A21" s="16" t="s">
        <v>5</v>
      </c>
      <c r="B21" s="17">
        <f>SUM(B18)</f>
        <v>304688.90000000002</v>
      </c>
      <c r="C21" s="17">
        <f t="shared" ref="C21:D21" si="6">SUM(C18)</f>
        <v>265490.90000000002</v>
      </c>
      <c r="D21" s="17">
        <f t="shared" si="6"/>
        <v>570179.80000000005</v>
      </c>
      <c r="E21" s="17">
        <f t="shared" ref="E21" si="7">SUM(E18)</f>
        <v>69992</v>
      </c>
      <c r="F21" s="2">
        <f t="shared" si="1"/>
        <v>640171.80000000005</v>
      </c>
      <c r="G21" s="17">
        <f>SUM(G18)</f>
        <v>348025.69999999995</v>
      </c>
      <c r="H21" s="17">
        <f t="shared" ref="H21:I21" si="8">SUM(H18)</f>
        <v>21879.200000000012</v>
      </c>
      <c r="I21" s="17">
        <f t="shared" si="8"/>
        <v>369904.89999999997</v>
      </c>
      <c r="J21" s="17">
        <f t="shared" ref="J21" si="9">SUM(J18)</f>
        <v>0</v>
      </c>
      <c r="K21" s="2">
        <f t="shared" si="3"/>
        <v>369904.89999999997</v>
      </c>
      <c r="L21" s="18">
        <f>L18</f>
        <v>365767.6</v>
      </c>
      <c r="M21" s="18">
        <f t="shared" ref="M21:N21" si="10">M18</f>
        <v>59273.400000000023</v>
      </c>
      <c r="N21" s="18">
        <f t="shared" si="10"/>
        <v>425041</v>
      </c>
      <c r="O21" s="18">
        <f t="shared" ref="O21" si="11">O18</f>
        <v>0</v>
      </c>
      <c r="P21" s="5">
        <f t="shared" si="5"/>
        <v>425041</v>
      </c>
    </row>
  </sheetData>
  <sheetProtection selectLockedCells="1" selectUnlockedCells="1"/>
  <mergeCells count="13">
    <mergeCell ref="B16:P16"/>
    <mergeCell ref="A1:P1"/>
    <mergeCell ref="A2:P2"/>
    <mergeCell ref="A3:P3"/>
    <mergeCell ref="A4:P4"/>
    <mergeCell ref="A6:P6"/>
    <mergeCell ref="A7:P7"/>
    <mergeCell ref="A8:P8"/>
    <mergeCell ref="A9:P9"/>
    <mergeCell ref="A16:A17"/>
    <mergeCell ref="B15:G15"/>
    <mergeCell ref="A13:P13"/>
    <mergeCell ref="A12:P12"/>
  </mergeCells>
  <pageMargins left="1.1812499999999999" right="0.39374999999999999" top="0.78749999999999998" bottom="0.78749999999999998" header="0.51180555555555551" footer="0.51180555555555551"/>
  <pageSetup paperSize="9" scale="7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Смирнова Елена Александровна</cp:lastModifiedBy>
  <cp:lastPrinted>2026-02-24T06:58:21Z</cp:lastPrinted>
  <dcterms:created xsi:type="dcterms:W3CDTF">2012-05-25T08:41:57Z</dcterms:created>
  <dcterms:modified xsi:type="dcterms:W3CDTF">2026-02-24T06:58:25Z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-1940960857</vt:i4>
  </property>
  <property fmtid="{D5CDD505-2E9C-101B-9397-08002B2CF9AE}" pid="4" name="_EmailSubject">
    <vt:lpwstr>Здравствуйте, решения переданы на подпись главе города.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-304249029</vt:i4>
  </property>
</Properties>
</file>